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93055A2-EA5B-4F4C-8523-FA3754EE38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3" sheetId="4" r:id="rId1"/>
  </sheets>
  <definedNames>
    <definedName name="OLE_LINK8" localSheetId="0">'Zadanie nr 3'!$A$30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4" i="4" l="1"/>
  <c r="K17" i="4"/>
  <c r="I17" i="4"/>
  <c r="K27" i="4"/>
  <c r="I27" i="4"/>
  <c r="I38" i="4"/>
  <c r="K38" i="4"/>
  <c r="K45" i="4"/>
  <c r="I45" i="4"/>
  <c r="K52" i="4"/>
  <c r="I52" i="4"/>
  <c r="G44" i="4"/>
  <c r="I44" i="4" s="1"/>
  <c r="K44" i="4" s="1"/>
  <c r="G51" i="4"/>
  <c r="I51" i="4" s="1"/>
  <c r="K51" i="4" s="1"/>
  <c r="I37" i="4"/>
  <c r="K37" i="4" s="1"/>
  <c r="G34" i="4"/>
  <c r="I34" i="4" s="1"/>
  <c r="K34" i="4" s="1"/>
  <c r="G35" i="4"/>
  <c r="I35" i="4" s="1"/>
  <c r="K35" i="4" s="1"/>
  <c r="G36" i="4"/>
  <c r="I36" i="4" s="1"/>
  <c r="K36" i="4" s="1"/>
  <c r="G33" i="4"/>
  <c r="I33" i="4" s="1"/>
  <c r="K33" i="4" s="1"/>
  <c r="G23" i="4"/>
  <c r="I23" i="4" s="1"/>
  <c r="K23" i="4" s="1"/>
  <c r="G24" i="4"/>
  <c r="I24" i="4" s="1"/>
  <c r="K24" i="4" s="1"/>
  <c r="G25" i="4"/>
  <c r="I25" i="4" s="1"/>
  <c r="K25" i="4" s="1"/>
  <c r="G26" i="4"/>
  <c r="I26" i="4" s="1"/>
  <c r="K26" i="4" s="1"/>
  <c r="G22" i="4"/>
  <c r="I22" i="4" s="1"/>
  <c r="K22" i="4" s="1"/>
  <c r="I16" i="4"/>
  <c r="K16" i="4" s="1"/>
  <c r="G10" i="4"/>
  <c r="I10" i="4" s="1"/>
  <c r="K10" i="4" s="1"/>
  <c r="G11" i="4"/>
  <c r="I11" i="4" s="1"/>
  <c r="K11" i="4" s="1"/>
  <c r="G12" i="4"/>
  <c r="I12" i="4" s="1"/>
  <c r="K12" i="4" s="1"/>
  <c r="G13" i="4"/>
  <c r="I13" i="4" s="1"/>
  <c r="K13" i="4" s="1"/>
  <c r="G14" i="4"/>
  <c r="I14" i="4" s="1"/>
  <c r="K14" i="4" s="1"/>
  <c r="G15" i="4"/>
  <c r="I15" i="4" s="1"/>
  <c r="K15" i="4" s="1"/>
  <c r="G9" i="4"/>
  <c r="I9" i="4" s="1"/>
  <c r="K9" i="4" s="1"/>
  <c r="E54" i="4" l="1"/>
</calcChain>
</file>

<file path=xl/sharedStrings.xml><?xml version="1.0" encoding="utf-8"?>
<sst xmlns="http://schemas.openxmlformats.org/spreadsheetml/2006/main" count="143" uniqueCount="65">
  <si>
    <t>dla zadania nr 3</t>
  </si>
  <si>
    <t>FORMULARZ  RZECZOWO – CENOWY</t>
  </si>
  <si>
    <t xml:space="preserve"> I - Obiekt przy ul. G. Zapolskiej 4</t>
  </si>
  <si>
    <t>Lp.</t>
  </si>
  <si>
    <t>Wyszczególnienie czynności wg rodzaju powierzchni</t>
  </si>
  <si>
    <t>j.m</t>
  </si>
  <si>
    <t>Ilość</t>
  </si>
  <si>
    <t>Ilość dni / godzin w miesiącu</t>
  </si>
  <si>
    <t>Wartość netto za 1m-c/ 1raz</t>
  </si>
  <si>
    <t xml:space="preserve">Okres trwania umowy/ ilość wykonanych usług </t>
  </si>
  <si>
    <t>Wartość netto za cały okres obowiązywania umowy</t>
  </si>
  <si>
    <t>%VAT</t>
  </si>
  <si>
    <t>Wartość brutto za cały okres obowiązywania umowy</t>
  </si>
  <si>
    <t>7 (4x5x6)</t>
  </si>
  <si>
    <t>9 (7x8)</t>
  </si>
  <si>
    <t>11 [9+(9x10)]</t>
  </si>
  <si>
    <t>Powierzchnia użytkowa *</t>
  </si>
  <si>
    <t xml:space="preserve">Powierzchnia użytkowa </t>
  </si>
  <si>
    <t>Powierzchnia użytkowa (archiwum)</t>
  </si>
  <si>
    <t>Powierzchnia strychu</t>
  </si>
  <si>
    <t>Powierzchnia piwnic</t>
  </si>
  <si>
    <t>Bieżący serwis porządkowy**</t>
  </si>
  <si>
    <t xml:space="preserve">1 rbh </t>
  </si>
  <si>
    <t>Posesja</t>
  </si>
  <si>
    <t>ryczałt miesięczny</t>
  </si>
  <si>
    <t xml:space="preserve">  RAZEM </t>
  </si>
  <si>
    <t>Powierzchnia użytkowa* (serwer i archiwum)</t>
  </si>
  <si>
    <t>RAZEM</t>
  </si>
  <si>
    <t>III- Obiekt przy ul. W. Bogusławskiego 8,10</t>
  </si>
  <si>
    <t>j.m.</t>
  </si>
  <si>
    <t>Cena netto za 1 m2/ 1 rbh/ 1raz</t>
  </si>
  <si>
    <t>Ilość dni/ godzin w miesiącu</t>
  </si>
  <si>
    <t>Wartość netto za  1 m-c/</t>
  </si>
  <si>
    <t xml:space="preserve"> 1 raz</t>
  </si>
  <si>
    <t>Okres trwania umowy/ ilość wykonanych usług</t>
  </si>
  <si>
    <t>% VAT</t>
  </si>
  <si>
    <t>1.</t>
  </si>
  <si>
    <t>Powierzchnia użytkowa</t>
  </si>
  <si>
    <t>Powierzchnia użytkowa-archiwum, UPS, węzeł</t>
  </si>
  <si>
    <t>1 rbh</t>
  </si>
  <si>
    <t xml:space="preserve">RAZEM </t>
  </si>
  <si>
    <t>Powierzchnia użytkowa (magazyn)</t>
  </si>
  <si>
    <t>Faktury za wykonane usługi winny być wystawione osobno na każdy obiekt jw.</t>
  </si>
  <si>
    <t xml:space="preserve">Bieżący serwis porządkowy** </t>
  </si>
  <si>
    <t>Cena netto za 1 m2/ 1 raz</t>
  </si>
  <si>
    <t>Cena netto za 1 m2/ 1rbh/1 raz</t>
  </si>
  <si>
    <t xml:space="preserve">Tereny zieleni(w okresie III-X) </t>
  </si>
  <si>
    <t>Wartość netto za  1 m-c/1 raz</t>
  </si>
  <si>
    <t>Tereny zieleni (w okresie III-X)</t>
  </si>
  <si>
    <r>
      <t>m</t>
    </r>
    <r>
      <rPr>
        <vertAlign val="superscript"/>
        <sz val="9"/>
        <color theme="1"/>
        <rFont val="Verdana"/>
        <family val="2"/>
        <charset val="238"/>
      </rPr>
      <t>2</t>
    </r>
  </si>
  <si>
    <t xml:space="preserve"> II- Obiekt przy ul. Świdnickiej 53</t>
  </si>
  <si>
    <r>
      <t>m</t>
    </r>
    <r>
      <rPr>
        <vertAlign val="superscript"/>
        <sz val="9"/>
        <rFont val="Verdana"/>
        <family val="2"/>
        <charset val="238"/>
      </rPr>
      <t>2</t>
    </r>
  </si>
  <si>
    <t>*)Powierzchnia użytkowa sprzątania średnio 22 dni w miesiącu x 12 miesięcy = 264 dni w roku</t>
  </si>
  <si>
    <t xml:space="preserve">                                magazynów, pomieszczeń gospodarczych, archiwów i  balkonów.</t>
  </si>
  <si>
    <r>
      <t>Uwaga:</t>
    </r>
    <r>
      <rPr>
        <sz val="10"/>
        <color theme="1"/>
        <rFont val="Verdana"/>
        <family val="2"/>
        <charset val="238"/>
      </rPr>
      <t xml:space="preserve"> Pod pojęciem powierzchnia użytkowa należy rozumieć: powierzchnię pokoi biurowych, korytarzy, holi, klatek schodowych, toalet, </t>
    </r>
  </si>
  <si>
    <t xml:space="preserve">       Koszt zakupu środków czystości należy wliczyć w cenę sprzątania powierzchni użytkowej.</t>
  </si>
  <si>
    <t>**)średnia ilość rbh rocznie wyliczona przy założeniu średnio 176 godzin miesięcznie przy 8 godzinnym dniu pracy dla 1 osoby</t>
  </si>
  <si>
    <t>załącznik nr 6</t>
  </si>
  <si>
    <t>IV -Obiekt przy ul.Piłsudskiego 44a</t>
  </si>
  <si>
    <t>V – Plac Orląt Lwowskich 2</t>
  </si>
  <si>
    <t xml:space="preserve">       Wartość:   I+II+III+IV     wynosi :</t>
  </si>
  <si>
    <t>zł netto, tj.</t>
  </si>
  <si>
    <t>zł brutto</t>
  </si>
  <si>
    <t>Uwaga Dokument musi zostać opatrzony kwalifikowanym podpisem elektronicznym</t>
  </si>
  <si>
    <t>% udział kosztów osobowych w zadeklarowanej cenie netto w kol.5 formularza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</si>
</sst>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Verdana"/>
      <family val="2"/>
      <charset val="238"/>
    </font>
    <font>
      <sz val="9"/>
      <name val="Verdana"/>
      <family val="2"/>
      <charset val="238"/>
    </font>
    <font>
      <vertAlign val="superscript"/>
      <sz val="9"/>
      <name val="Verdana"/>
      <family val="2"/>
      <charset val="238"/>
    </font>
    <font>
      <b/>
      <sz val="9"/>
      <name val="Verdana"/>
      <family val="2"/>
      <charset val="238"/>
    </font>
    <font>
      <b/>
      <u/>
      <sz val="10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 diagonalUp="1" diagonalDown="1">
      <left style="medium">
        <color rgb="FF000000"/>
      </left>
      <right style="medium">
        <color rgb="FF000000"/>
      </right>
      <top style="medium">
        <color rgb="FF000000"/>
      </top>
      <bottom/>
      <diagonal style="thin">
        <color indexed="64"/>
      </diagonal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rgb="FF000000"/>
      </left>
      <right style="medium">
        <color rgb="FF000000"/>
      </right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6" fillId="2" borderId="4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left" vertical="top" wrapText="1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6" fillId="3" borderId="4" xfId="0" applyFont="1" applyFill="1" applyBorder="1" applyAlignment="1">
      <alignment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0" borderId="0" xfId="0" applyFont="1" applyAlignment="1">
      <alignment horizontal="justify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0" fontId="6" fillId="3" borderId="9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right" vertical="top" wrapText="1"/>
    </xf>
    <xf numFmtId="0" fontId="6" fillId="3" borderId="3" xfId="0" applyFont="1" applyFill="1" applyBorder="1" applyAlignment="1">
      <alignment horizontal="right" vertical="top" wrapText="1"/>
    </xf>
    <xf numFmtId="0" fontId="11" fillId="3" borderId="3" xfId="0" applyFont="1" applyFill="1" applyBorder="1" applyAlignment="1">
      <alignment horizontal="right" vertical="top" wrapText="1"/>
    </xf>
    <xf numFmtId="4" fontId="11" fillId="3" borderId="3" xfId="0" applyNumberFormat="1" applyFont="1" applyFill="1" applyBorder="1" applyAlignment="1">
      <alignment horizontal="right" vertical="top" wrapText="1"/>
    </xf>
    <xf numFmtId="2" fontId="11" fillId="3" borderId="3" xfId="0" applyNumberFormat="1" applyFont="1" applyFill="1" applyBorder="1" applyAlignment="1">
      <alignment horizontal="right" vertical="top" wrapText="1"/>
    </xf>
    <xf numFmtId="9" fontId="11" fillId="3" borderId="3" xfId="0" applyNumberFormat="1" applyFont="1" applyFill="1" applyBorder="1" applyAlignment="1">
      <alignment horizontal="right" vertical="top" wrapText="1"/>
    </xf>
    <xf numFmtId="0" fontId="11" fillId="3" borderId="6" xfId="0" applyFont="1" applyFill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5" xfId="0" applyFont="1" applyBorder="1" applyAlignment="1">
      <alignment horizontal="right" vertical="top" wrapText="1"/>
    </xf>
    <xf numFmtId="0" fontId="11" fillId="0" borderId="4" xfId="0" applyFont="1" applyBorder="1" applyAlignment="1">
      <alignment horizontal="right" vertical="top" wrapText="1"/>
    </xf>
    <xf numFmtId="2" fontId="11" fillId="0" borderId="4" xfId="0" applyNumberFormat="1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 vertical="top" wrapText="1"/>
    </xf>
    <xf numFmtId="0" fontId="11" fillId="0" borderId="11" xfId="0" applyFont="1" applyBorder="1" applyAlignment="1">
      <alignment horizontal="right" vertical="top" wrapText="1"/>
    </xf>
    <xf numFmtId="0" fontId="11" fillId="0" borderId="12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4" fontId="11" fillId="0" borderId="11" xfId="0" applyNumberFormat="1" applyFont="1" applyBorder="1" applyAlignment="1">
      <alignment horizontal="right" vertical="top" wrapText="1"/>
    </xf>
    <xf numFmtId="2" fontId="11" fillId="0" borderId="5" xfId="0" applyNumberFormat="1" applyFont="1" applyBorder="1" applyAlignment="1">
      <alignment horizontal="right" vertical="top" wrapText="1"/>
    </xf>
    <xf numFmtId="0" fontId="11" fillId="0" borderId="13" xfId="0" applyFont="1" applyBorder="1" applyAlignment="1">
      <alignment horizontal="right" vertical="top" wrapText="1"/>
    </xf>
    <xf numFmtId="0" fontId="11" fillId="0" borderId="5" xfId="0" applyFont="1" applyBorder="1" applyAlignment="1">
      <alignment horizontal="left" vertical="top" wrapText="1"/>
    </xf>
    <xf numFmtId="0" fontId="11" fillId="3" borderId="6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2" fontId="6" fillId="3" borderId="3" xfId="0" applyNumberFormat="1" applyFont="1" applyFill="1" applyBorder="1" applyAlignment="1">
      <alignment horizontal="right" vertical="top" wrapText="1"/>
    </xf>
    <xf numFmtId="0" fontId="6" fillId="3" borderId="4" xfId="0" applyFont="1" applyFill="1" applyBorder="1" applyAlignment="1">
      <alignment horizontal="right" vertical="top" wrapText="1"/>
    </xf>
    <xf numFmtId="0" fontId="11" fillId="3" borderId="4" xfId="0" applyFont="1" applyFill="1" applyBorder="1" applyAlignment="1">
      <alignment horizontal="right" vertical="top" wrapText="1"/>
    </xf>
    <xf numFmtId="2" fontId="6" fillId="3" borderId="4" xfId="0" applyNumberFormat="1" applyFont="1" applyFill="1" applyBorder="1" applyAlignment="1">
      <alignment horizontal="right" vertical="top" wrapText="1"/>
    </xf>
    <xf numFmtId="0" fontId="6" fillId="3" borderId="8" xfId="0" applyFont="1" applyFill="1" applyBorder="1" applyAlignment="1">
      <alignment horizontal="right" vertical="top" wrapText="1"/>
    </xf>
    <xf numFmtId="0" fontId="6" fillId="3" borderId="7" xfId="0" applyFont="1" applyFill="1" applyBorder="1" applyAlignment="1">
      <alignment horizontal="right" vertical="top" wrapText="1"/>
    </xf>
    <xf numFmtId="0" fontId="14" fillId="0" borderId="0" xfId="0" applyFont="1" applyAlignment="1">
      <alignment horizontal="left" indent="4"/>
    </xf>
    <xf numFmtId="0" fontId="4" fillId="0" borderId="0" xfId="0" applyFont="1" applyAlignment="1">
      <alignment horizontal="left"/>
    </xf>
    <xf numFmtId="0" fontId="3" fillId="0" borderId="0" xfId="0" applyFont="1" applyAlignment="1"/>
    <xf numFmtId="0" fontId="6" fillId="2" borderId="4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11" fillId="3" borderId="3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3" borderId="3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2" fontId="11" fillId="3" borderId="2" xfId="0" applyNumberFormat="1" applyFont="1" applyFill="1" applyBorder="1" applyAlignment="1">
      <alignment horizontal="right" vertical="top" wrapText="1"/>
    </xf>
    <xf numFmtId="9" fontId="11" fillId="3" borderId="2" xfId="0" applyNumberFormat="1" applyFont="1" applyFill="1" applyBorder="1" applyAlignment="1">
      <alignment horizontal="right" vertical="top" wrapText="1"/>
    </xf>
    <xf numFmtId="2" fontId="13" fillId="0" borderId="11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right" vertical="top" wrapText="1"/>
    </xf>
    <xf numFmtId="0" fontId="11" fillId="0" borderId="19" xfId="0" applyFont="1" applyBorder="1" applyAlignment="1">
      <alignment horizontal="right" vertical="top" wrapText="1"/>
    </xf>
    <xf numFmtId="0" fontId="6" fillId="3" borderId="2" xfId="0" applyFont="1" applyFill="1" applyBorder="1" applyAlignment="1">
      <alignment horizontal="right" vertical="top" wrapText="1"/>
    </xf>
    <xf numFmtId="0" fontId="6" fillId="3" borderId="18" xfId="0" applyFont="1" applyFill="1" applyBorder="1" applyAlignment="1">
      <alignment horizontal="right" vertical="top" wrapText="1"/>
    </xf>
    <xf numFmtId="0" fontId="6" fillId="3" borderId="19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right" vertical="top" wrapText="1"/>
    </xf>
    <xf numFmtId="0" fontId="6" fillId="3" borderId="5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5" fillId="0" borderId="0" xfId="0" applyFont="1"/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0" fontId="0" fillId="0" borderId="0" xfId="0" applyFill="1"/>
    <xf numFmtId="2" fontId="13" fillId="0" borderId="11" xfId="0" applyNumberFormat="1" applyFont="1" applyBorder="1" applyAlignment="1">
      <alignment horizontal="center" vertical="top" wrapText="1"/>
    </xf>
    <xf numFmtId="2" fontId="13" fillId="0" borderId="15" xfId="0" applyNumberFormat="1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15" fillId="0" borderId="0" xfId="0" applyFont="1" applyAlignment="1"/>
    <xf numFmtId="0" fontId="0" fillId="0" borderId="0" xfId="0" applyAlignment="1"/>
    <xf numFmtId="2" fontId="3" fillId="0" borderId="14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3"/>
  <sheetViews>
    <sheetView tabSelected="1" topLeftCell="A40" workbookViewId="0">
      <selection activeCell="L48" sqref="L48:L49"/>
    </sheetView>
  </sheetViews>
  <sheetFormatPr defaultRowHeight="15" x14ac:dyDescent="0.25"/>
  <cols>
    <col min="1" max="1" width="5" customWidth="1"/>
    <col min="2" max="2" width="16.5703125" customWidth="1"/>
    <col min="3" max="3" width="6.28515625" customWidth="1"/>
    <col min="4" max="4" width="10.7109375" customWidth="1"/>
    <col min="5" max="5" width="9.42578125" customWidth="1"/>
    <col min="6" max="6" width="12.140625" customWidth="1"/>
    <col min="7" max="7" width="15.140625" customWidth="1"/>
    <col min="8" max="8" width="12.28515625" customWidth="1"/>
    <col min="9" max="9" width="14.85546875" customWidth="1"/>
    <col min="11" max="11" width="15.140625" customWidth="1"/>
    <col min="12" max="12" width="15.28515625" customWidth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</row>
    <row r="2" spans="1:12" ht="15.75" x14ac:dyDescent="0.25">
      <c r="A2" s="3"/>
      <c r="B2" s="3"/>
      <c r="C2" s="4"/>
      <c r="D2" s="4"/>
      <c r="E2" s="4"/>
      <c r="F2" s="4"/>
      <c r="G2" s="4"/>
      <c r="H2" s="4"/>
      <c r="I2" s="4"/>
      <c r="J2" s="1"/>
      <c r="L2" s="87" t="s">
        <v>57</v>
      </c>
    </row>
    <row r="3" spans="1:12" ht="15.75" x14ac:dyDescent="0.25">
      <c r="A3" s="4"/>
      <c r="B3" s="4"/>
      <c r="C3" s="4"/>
      <c r="D3" s="4"/>
      <c r="E3" s="4"/>
      <c r="F3" s="4"/>
      <c r="G3" s="4"/>
      <c r="H3" s="4"/>
      <c r="I3" s="4"/>
      <c r="J3" s="1"/>
      <c r="L3" s="87" t="s">
        <v>0</v>
      </c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2"/>
      <c r="L4" s="88"/>
    </row>
    <row r="5" spans="1:12" x14ac:dyDescent="0.25">
      <c r="A5" s="4"/>
      <c r="B5" s="4"/>
      <c r="C5" s="4"/>
      <c r="D5" s="4"/>
      <c r="E5" s="4"/>
      <c r="F5" s="4"/>
      <c r="G5" s="5" t="s">
        <v>1</v>
      </c>
      <c r="H5" s="4"/>
      <c r="I5" s="4"/>
    </row>
    <row r="6" spans="1:12" ht="15.75" thickBot="1" x14ac:dyDescent="0.3">
      <c r="A6" s="3" t="s">
        <v>2</v>
      </c>
      <c r="B6" s="4"/>
      <c r="C6" s="4"/>
      <c r="D6" s="4"/>
      <c r="E6" s="4"/>
      <c r="F6" s="4"/>
      <c r="G6" s="4"/>
      <c r="H6" s="4"/>
      <c r="I6" s="4"/>
    </row>
    <row r="7" spans="1:12" ht="93" customHeight="1" thickBot="1" x14ac:dyDescent="0.3">
      <c r="A7" s="26" t="s">
        <v>3</v>
      </c>
      <c r="B7" s="26" t="s">
        <v>4</v>
      </c>
      <c r="C7" s="26" t="s">
        <v>5</v>
      </c>
      <c r="D7" s="26" t="s">
        <v>6</v>
      </c>
      <c r="E7" s="27" t="s">
        <v>45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64</v>
      </c>
    </row>
    <row r="8" spans="1:12" ht="15.75" thickBot="1" x14ac:dyDescent="0.3">
      <c r="A8" s="28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 t="s">
        <v>13</v>
      </c>
      <c r="H8" s="29">
        <v>8</v>
      </c>
      <c r="I8" s="29" t="s">
        <v>14</v>
      </c>
      <c r="J8" s="29">
        <v>10</v>
      </c>
      <c r="K8" s="29" t="s">
        <v>15</v>
      </c>
      <c r="L8" s="30">
        <v>12</v>
      </c>
    </row>
    <row r="9" spans="1:12" ht="23.25" thickBot="1" x14ac:dyDescent="0.3">
      <c r="A9" s="89">
        <v>1</v>
      </c>
      <c r="B9" s="64" t="s">
        <v>16</v>
      </c>
      <c r="C9" s="70" t="s">
        <v>51</v>
      </c>
      <c r="D9" s="34">
        <v>11845.49</v>
      </c>
      <c r="E9" s="33"/>
      <c r="F9" s="33">
        <v>22</v>
      </c>
      <c r="G9" s="35">
        <f>ROUND(F9*E9*D9,2)</f>
        <v>0</v>
      </c>
      <c r="H9" s="33">
        <v>24</v>
      </c>
      <c r="I9" s="35">
        <f>ROUND(G9*H9,2)</f>
        <v>0</v>
      </c>
      <c r="J9" s="36">
        <v>0.23</v>
      </c>
      <c r="K9" s="35">
        <f>ROUND(I9+(I9*J9),2)</f>
        <v>0</v>
      </c>
      <c r="L9" s="37"/>
    </row>
    <row r="10" spans="1:12" ht="29.25" customHeight="1" thickBot="1" x14ac:dyDescent="0.3">
      <c r="A10" s="89">
        <v>2</v>
      </c>
      <c r="B10" s="65" t="s">
        <v>17</v>
      </c>
      <c r="C10" s="71" t="s">
        <v>51</v>
      </c>
      <c r="D10" s="38">
        <v>250.13</v>
      </c>
      <c r="E10" s="38"/>
      <c r="F10" s="38">
        <v>9</v>
      </c>
      <c r="G10" s="35">
        <f t="shared" ref="G10:G15" si="0">ROUND(F10*E10*D10,2)</f>
        <v>0</v>
      </c>
      <c r="H10" s="38">
        <v>24</v>
      </c>
      <c r="I10" s="35">
        <f t="shared" ref="I10:I16" si="1">ROUND(G10*H10,2)</f>
        <v>0</v>
      </c>
      <c r="J10" s="36">
        <v>0.23</v>
      </c>
      <c r="K10" s="35">
        <f t="shared" ref="K10:K16" si="2">ROUND(I10+(I10*J10),2)</f>
        <v>0</v>
      </c>
      <c r="L10" s="39"/>
    </row>
    <row r="11" spans="1:12" ht="36" customHeight="1" thickBot="1" x14ac:dyDescent="0.3">
      <c r="A11" s="90">
        <v>3</v>
      </c>
      <c r="B11" s="66" t="s">
        <v>18</v>
      </c>
      <c r="C11" s="72" t="s">
        <v>51</v>
      </c>
      <c r="D11" s="41">
        <v>1108.8</v>
      </c>
      <c r="E11" s="40"/>
      <c r="F11" s="40">
        <v>2</v>
      </c>
      <c r="G11" s="35">
        <f t="shared" si="0"/>
        <v>0</v>
      </c>
      <c r="H11" s="42">
        <v>24</v>
      </c>
      <c r="I11" s="35">
        <f t="shared" si="1"/>
        <v>0</v>
      </c>
      <c r="J11" s="36">
        <v>0.23</v>
      </c>
      <c r="K11" s="35">
        <f t="shared" si="2"/>
        <v>0</v>
      </c>
      <c r="L11" s="43"/>
    </row>
    <row r="12" spans="1:12" ht="36" customHeight="1" thickBot="1" x14ac:dyDescent="0.3">
      <c r="A12" s="90">
        <v>4</v>
      </c>
      <c r="B12" s="66" t="s">
        <v>19</v>
      </c>
      <c r="C12" s="72" t="s">
        <v>51</v>
      </c>
      <c r="D12" s="40">
        <v>1101.77</v>
      </c>
      <c r="E12" s="40"/>
      <c r="F12" s="40">
        <v>1</v>
      </c>
      <c r="G12" s="35">
        <f t="shared" si="0"/>
        <v>0</v>
      </c>
      <c r="H12" s="43">
        <v>4</v>
      </c>
      <c r="I12" s="35">
        <f t="shared" si="1"/>
        <v>0</v>
      </c>
      <c r="J12" s="36">
        <v>0.23</v>
      </c>
      <c r="K12" s="35">
        <f t="shared" si="2"/>
        <v>0</v>
      </c>
      <c r="L12" s="39"/>
    </row>
    <row r="13" spans="1:12" ht="22.5" customHeight="1" thickBot="1" x14ac:dyDescent="0.3">
      <c r="A13" s="91">
        <v>5</v>
      </c>
      <c r="B13" s="67" t="s">
        <v>20</v>
      </c>
      <c r="C13" s="73" t="s">
        <v>51</v>
      </c>
      <c r="D13" s="44">
        <v>366.33</v>
      </c>
      <c r="E13" s="44"/>
      <c r="F13" s="44">
        <v>2</v>
      </c>
      <c r="G13" s="35">
        <f t="shared" si="0"/>
        <v>0</v>
      </c>
      <c r="H13" s="44">
        <v>24</v>
      </c>
      <c r="I13" s="35">
        <f t="shared" si="1"/>
        <v>0</v>
      </c>
      <c r="J13" s="36">
        <v>0.23</v>
      </c>
      <c r="K13" s="35">
        <f t="shared" si="2"/>
        <v>0</v>
      </c>
      <c r="L13" s="45"/>
    </row>
    <row r="14" spans="1:12" ht="24.75" customHeight="1" thickBot="1" x14ac:dyDescent="0.3">
      <c r="A14" s="89">
        <v>6</v>
      </c>
      <c r="B14" s="68" t="s">
        <v>21</v>
      </c>
      <c r="C14" s="74" t="s">
        <v>22</v>
      </c>
      <c r="D14" s="42">
        <v>4</v>
      </c>
      <c r="E14" s="42"/>
      <c r="F14" s="42">
        <v>176</v>
      </c>
      <c r="G14" s="35">
        <f t="shared" si="0"/>
        <v>0</v>
      </c>
      <c r="H14" s="38">
        <v>24</v>
      </c>
      <c r="I14" s="35">
        <f t="shared" si="1"/>
        <v>0</v>
      </c>
      <c r="J14" s="36">
        <v>0.23</v>
      </c>
      <c r="K14" s="35">
        <f t="shared" si="2"/>
        <v>0</v>
      </c>
      <c r="L14" s="46"/>
    </row>
    <row r="15" spans="1:12" ht="15.75" thickBot="1" x14ac:dyDescent="0.3">
      <c r="A15" s="92">
        <v>7</v>
      </c>
      <c r="B15" s="69" t="s">
        <v>23</v>
      </c>
      <c r="C15" s="73" t="s">
        <v>51</v>
      </c>
      <c r="D15" s="47">
        <v>2846.22</v>
      </c>
      <c r="E15" s="44"/>
      <c r="F15" s="45">
        <v>26</v>
      </c>
      <c r="G15" s="35">
        <f t="shared" si="0"/>
        <v>0</v>
      </c>
      <c r="H15" s="40">
        <v>24</v>
      </c>
      <c r="I15" s="35">
        <f t="shared" si="1"/>
        <v>0</v>
      </c>
      <c r="J15" s="36">
        <v>0.08</v>
      </c>
      <c r="K15" s="35">
        <f t="shared" si="2"/>
        <v>0</v>
      </c>
      <c r="L15" s="40"/>
    </row>
    <row r="16" spans="1:12" ht="23.25" customHeight="1" thickBot="1" x14ac:dyDescent="0.3">
      <c r="A16" s="90">
        <v>8</v>
      </c>
      <c r="B16" s="68" t="s">
        <v>48</v>
      </c>
      <c r="C16" s="75" t="s">
        <v>51</v>
      </c>
      <c r="D16" s="48">
        <v>25</v>
      </c>
      <c r="E16" s="49"/>
      <c r="F16" s="50" t="s">
        <v>24</v>
      </c>
      <c r="G16" s="40"/>
      <c r="H16" s="40">
        <v>16</v>
      </c>
      <c r="I16" s="76">
        <f t="shared" si="1"/>
        <v>0</v>
      </c>
      <c r="J16" s="77">
        <v>0.08</v>
      </c>
      <c r="K16" s="76">
        <f t="shared" si="2"/>
        <v>0</v>
      </c>
      <c r="L16" s="40"/>
    </row>
    <row r="17" spans="1:12" ht="35.25" customHeight="1" thickBot="1" x14ac:dyDescent="0.3">
      <c r="A17" s="99" t="s">
        <v>25</v>
      </c>
      <c r="B17" s="100"/>
      <c r="C17" s="100"/>
      <c r="D17" s="100"/>
      <c r="E17" s="100"/>
      <c r="F17" s="100"/>
      <c r="G17" s="100"/>
      <c r="H17" s="101"/>
      <c r="I17" s="78">
        <f>SUM(I9:I16)</f>
        <v>0</v>
      </c>
      <c r="J17" s="79"/>
      <c r="K17" s="78">
        <f>SUM(K9:K16)</f>
        <v>0</v>
      </c>
      <c r="L17" s="80"/>
    </row>
    <row r="18" spans="1:12" ht="55.5" customHeight="1" x14ac:dyDescent="0.25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ht="15.75" thickBot="1" x14ac:dyDescent="0.3">
      <c r="A19" s="13" t="s">
        <v>50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87" customHeight="1" thickBot="1" x14ac:dyDescent="0.3">
      <c r="A20" s="6" t="s">
        <v>3</v>
      </c>
      <c r="B20" s="6" t="s">
        <v>4</v>
      </c>
      <c r="C20" s="6" t="s">
        <v>5</v>
      </c>
      <c r="D20" s="6" t="s">
        <v>6</v>
      </c>
      <c r="E20" s="7" t="s">
        <v>44</v>
      </c>
      <c r="F20" s="6" t="s">
        <v>7</v>
      </c>
      <c r="G20" s="6" t="s">
        <v>8</v>
      </c>
      <c r="H20" s="6" t="s">
        <v>9</v>
      </c>
      <c r="I20" s="6" t="s">
        <v>10</v>
      </c>
      <c r="J20" s="6" t="s">
        <v>11</v>
      </c>
      <c r="K20" s="6" t="s">
        <v>12</v>
      </c>
      <c r="L20" s="26" t="s">
        <v>64</v>
      </c>
    </row>
    <row r="21" spans="1:12" ht="15.75" thickBot="1" x14ac:dyDescent="0.3">
      <c r="A21" s="23">
        <v>1</v>
      </c>
      <c r="B21" s="24">
        <v>2</v>
      </c>
      <c r="C21" s="24">
        <v>3</v>
      </c>
      <c r="D21" s="24">
        <v>4</v>
      </c>
      <c r="E21" s="24">
        <v>5</v>
      </c>
      <c r="F21" s="24">
        <v>6</v>
      </c>
      <c r="G21" s="24" t="s">
        <v>13</v>
      </c>
      <c r="H21" s="24">
        <v>8</v>
      </c>
      <c r="I21" s="24" t="s">
        <v>14</v>
      </c>
      <c r="J21" s="24">
        <v>10</v>
      </c>
      <c r="K21" s="24" t="s">
        <v>15</v>
      </c>
      <c r="L21" s="25">
        <v>12</v>
      </c>
    </row>
    <row r="22" spans="1:12" ht="23.25" thickBot="1" x14ac:dyDescent="0.3">
      <c r="A22" s="8">
        <v>1</v>
      </c>
      <c r="B22" s="9" t="s">
        <v>16</v>
      </c>
      <c r="C22" s="32" t="s">
        <v>49</v>
      </c>
      <c r="D22" s="31">
        <v>2488.19</v>
      </c>
      <c r="E22" s="32"/>
      <c r="F22" s="32">
        <v>22</v>
      </c>
      <c r="G22" s="35">
        <f>ROUND(D22*E22*F22,2)</f>
        <v>0</v>
      </c>
      <c r="H22" s="33">
        <v>24</v>
      </c>
      <c r="I22" s="35">
        <f>ROUND(G22*H22,2)</f>
        <v>0</v>
      </c>
      <c r="J22" s="36">
        <v>0.23</v>
      </c>
      <c r="K22" s="35">
        <f>ROUND(I22+(I22*J22),2)</f>
        <v>0</v>
      </c>
      <c r="L22" s="51"/>
    </row>
    <row r="23" spans="1:12" ht="45.75" thickBot="1" x14ac:dyDescent="0.3">
      <c r="A23" s="8">
        <v>2</v>
      </c>
      <c r="B23" s="9" t="s">
        <v>26</v>
      </c>
      <c r="C23" s="32" t="s">
        <v>49</v>
      </c>
      <c r="D23" s="53">
        <v>139.69999999999999</v>
      </c>
      <c r="E23" s="32"/>
      <c r="F23" s="32">
        <v>1</v>
      </c>
      <c r="G23" s="35">
        <f t="shared" ref="G23:G26" si="3">ROUND(D23*E23*F23,2)</f>
        <v>0</v>
      </c>
      <c r="H23" s="33">
        <v>24</v>
      </c>
      <c r="I23" s="35">
        <f t="shared" ref="I23:I26" si="4">ROUND(G23*H23,2)</f>
        <v>0</v>
      </c>
      <c r="J23" s="36">
        <v>0.23</v>
      </c>
      <c r="K23" s="35">
        <f t="shared" ref="K23:K26" si="5">ROUND(I23+(I23*J23),2)</f>
        <v>0</v>
      </c>
      <c r="L23" s="51"/>
    </row>
    <row r="24" spans="1:12" ht="22.5" customHeight="1" thickBot="1" x14ac:dyDescent="0.3">
      <c r="A24" s="62">
        <v>3</v>
      </c>
      <c r="B24" s="14" t="s">
        <v>19</v>
      </c>
      <c r="C24" s="54" t="s">
        <v>49</v>
      </c>
      <c r="D24" s="54">
        <v>467.18</v>
      </c>
      <c r="E24" s="54"/>
      <c r="F24" s="54">
        <v>1</v>
      </c>
      <c r="G24" s="35">
        <f t="shared" si="3"/>
        <v>0</v>
      </c>
      <c r="H24" s="55">
        <v>4</v>
      </c>
      <c r="I24" s="35">
        <f t="shared" si="4"/>
        <v>0</v>
      </c>
      <c r="J24" s="36">
        <v>0.23</v>
      </c>
      <c r="K24" s="35">
        <f t="shared" si="5"/>
        <v>0</v>
      </c>
      <c r="L24" s="52"/>
    </row>
    <row r="25" spans="1:12" ht="22.5" customHeight="1" thickBot="1" x14ac:dyDescent="0.3">
      <c r="A25" s="62">
        <v>4</v>
      </c>
      <c r="B25" s="14" t="s">
        <v>20</v>
      </c>
      <c r="C25" s="54" t="s">
        <v>49</v>
      </c>
      <c r="D25" s="56">
        <v>225.7</v>
      </c>
      <c r="E25" s="54"/>
      <c r="F25" s="54">
        <v>9</v>
      </c>
      <c r="G25" s="35">
        <f t="shared" si="3"/>
        <v>0</v>
      </c>
      <c r="H25" s="55">
        <v>24</v>
      </c>
      <c r="I25" s="35">
        <f t="shared" si="4"/>
        <v>0</v>
      </c>
      <c r="J25" s="36">
        <v>0.23</v>
      </c>
      <c r="K25" s="35">
        <f t="shared" si="5"/>
        <v>0</v>
      </c>
      <c r="L25" s="52"/>
    </row>
    <row r="26" spans="1:12" ht="26.25" customHeight="1" thickBot="1" x14ac:dyDescent="0.3">
      <c r="A26" s="62">
        <v>5</v>
      </c>
      <c r="B26" s="14" t="s">
        <v>23</v>
      </c>
      <c r="C26" s="54" t="s">
        <v>49</v>
      </c>
      <c r="D26" s="54">
        <v>612.66</v>
      </c>
      <c r="E26" s="54"/>
      <c r="F26" s="54">
        <v>26</v>
      </c>
      <c r="G26" s="76">
        <f t="shared" si="3"/>
        <v>0</v>
      </c>
      <c r="H26" s="55">
        <v>24</v>
      </c>
      <c r="I26" s="76">
        <f t="shared" si="4"/>
        <v>0</v>
      </c>
      <c r="J26" s="77">
        <v>0.08</v>
      </c>
      <c r="K26" s="76">
        <f t="shared" si="5"/>
        <v>0</v>
      </c>
      <c r="L26" s="52"/>
    </row>
    <row r="27" spans="1:12" ht="39" customHeight="1" thickBot="1" x14ac:dyDescent="0.3">
      <c r="A27" s="99" t="s">
        <v>27</v>
      </c>
      <c r="B27" s="100"/>
      <c r="C27" s="100"/>
      <c r="D27" s="100"/>
      <c r="E27" s="100"/>
      <c r="F27" s="100"/>
      <c r="G27" s="100"/>
      <c r="H27" s="101"/>
      <c r="I27" s="78">
        <f>SUM(I22:I26)</f>
        <v>0</v>
      </c>
      <c r="J27" s="79"/>
      <c r="K27" s="98">
        <f>SUM(K22:K26)</f>
        <v>0</v>
      </c>
      <c r="L27" s="80"/>
    </row>
    <row r="28" spans="1:12" x14ac:dyDescent="0.25">
      <c r="A28" s="16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5.75" thickBot="1" x14ac:dyDescent="0.3">
      <c r="A29" s="13" t="s">
        <v>28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63" customHeight="1" x14ac:dyDescent="0.25">
      <c r="A30" s="102" t="s">
        <v>3</v>
      </c>
      <c r="B30" s="102" t="s">
        <v>4</v>
      </c>
      <c r="C30" s="102" t="s">
        <v>29</v>
      </c>
      <c r="D30" s="102" t="s">
        <v>6</v>
      </c>
      <c r="E30" s="104" t="s">
        <v>30</v>
      </c>
      <c r="F30" s="102" t="s">
        <v>31</v>
      </c>
      <c r="G30" s="17" t="s">
        <v>32</v>
      </c>
      <c r="H30" s="102" t="s">
        <v>34</v>
      </c>
      <c r="I30" s="102" t="s">
        <v>10</v>
      </c>
      <c r="J30" s="102" t="s">
        <v>35</v>
      </c>
      <c r="K30" s="102" t="s">
        <v>12</v>
      </c>
      <c r="L30" s="104" t="s">
        <v>64</v>
      </c>
    </row>
    <row r="31" spans="1:12" ht="18" customHeight="1" thickBot="1" x14ac:dyDescent="0.3">
      <c r="A31" s="103"/>
      <c r="B31" s="103"/>
      <c r="C31" s="103"/>
      <c r="D31" s="103"/>
      <c r="E31" s="105"/>
      <c r="F31" s="103"/>
      <c r="G31" s="8" t="s">
        <v>33</v>
      </c>
      <c r="H31" s="103"/>
      <c r="I31" s="103"/>
      <c r="J31" s="103"/>
      <c r="K31" s="103"/>
      <c r="L31" s="105"/>
    </row>
    <row r="32" spans="1:12" ht="15.75" thickBot="1" x14ac:dyDescent="0.3">
      <c r="A32" s="8">
        <v>1</v>
      </c>
      <c r="B32" s="18">
        <v>2</v>
      </c>
      <c r="C32" s="18">
        <v>3</v>
      </c>
      <c r="D32" s="18">
        <v>4</v>
      </c>
      <c r="E32" s="18">
        <v>5</v>
      </c>
      <c r="F32" s="18">
        <v>6</v>
      </c>
      <c r="G32" s="18" t="s">
        <v>13</v>
      </c>
      <c r="H32" s="18">
        <v>8</v>
      </c>
      <c r="I32" s="18" t="s">
        <v>14</v>
      </c>
      <c r="J32" s="18">
        <v>10</v>
      </c>
      <c r="K32" s="18" t="s">
        <v>15</v>
      </c>
      <c r="L32" s="19">
        <v>12</v>
      </c>
    </row>
    <row r="33" spans="1:12" ht="23.25" thickBot="1" x14ac:dyDescent="0.3">
      <c r="A33" s="8">
        <v>1</v>
      </c>
      <c r="B33" s="9" t="s">
        <v>37</v>
      </c>
      <c r="C33" s="32" t="s">
        <v>49</v>
      </c>
      <c r="D33" s="31">
        <v>3454.78</v>
      </c>
      <c r="E33" s="32"/>
      <c r="F33" s="32">
        <v>22</v>
      </c>
      <c r="G33" s="35">
        <f>ROUND(D33*E33*F33,2)</f>
        <v>0</v>
      </c>
      <c r="H33" s="32">
        <v>24</v>
      </c>
      <c r="I33" s="35">
        <f>ROUND(G33*H33,2)</f>
        <v>0</v>
      </c>
      <c r="J33" s="36">
        <v>0.23</v>
      </c>
      <c r="K33" s="35">
        <f>ROUND(I33+(I33*J33),2)</f>
        <v>0</v>
      </c>
      <c r="L33" s="10"/>
    </row>
    <row r="34" spans="1:12" ht="45.75" thickBot="1" x14ac:dyDescent="0.3">
      <c r="A34" s="8">
        <v>2</v>
      </c>
      <c r="B34" s="9" t="s">
        <v>38</v>
      </c>
      <c r="C34" s="32" t="s">
        <v>49</v>
      </c>
      <c r="D34" s="32">
        <v>40.86</v>
      </c>
      <c r="E34" s="32"/>
      <c r="F34" s="32">
        <v>1</v>
      </c>
      <c r="G34" s="35">
        <f t="shared" ref="G34:G36" si="6">ROUND(D34*E34*F34,2)</f>
        <v>0</v>
      </c>
      <c r="H34" s="32">
        <v>24</v>
      </c>
      <c r="I34" s="35">
        <f t="shared" ref="I34:I37" si="7">ROUND(G34*H34,2)</f>
        <v>0</v>
      </c>
      <c r="J34" s="36">
        <v>0.23</v>
      </c>
      <c r="K34" s="35">
        <f t="shared" ref="K34:K37" si="8">ROUND(I34+(I34*J34),2)</f>
        <v>0</v>
      </c>
      <c r="L34" s="10"/>
    </row>
    <row r="35" spans="1:12" ht="27" customHeight="1" thickBot="1" x14ac:dyDescent="0.3">
      <c r="A35" s="8">
        <v>3</v>
      </c>
      <c r="B35" s="20" t="s">
        <v>43</v>
      </c>
      <c r="C35" s="32" t="s">
        <v>39</v>
      </c>
      <c r="D35" s="32">
        <v>2</v>
      </c>
      <c r="E35" s="32"/>
      <c r="F35" s="32">
        <v>176</v>
      </c>
      <c r="G35" s="35">
        <f t="shared" si="6"/>
        <v>0</v>
      </c>
      <c r="H35" s="32">
        <v>24</v>
      </c>
      <c r="I35" s="35">
        <f t="shared" si="7"/>
        <v>0</v>
      </c>
      <c r="J35" s="36">
        <v>0.23</v>
      </c>
      <c r="K35" s="35">
        <f t="shared" si="8"/>
        <v>0</v>
      </c>
      <c r="L35" s="10"/>
    </row>
    <row r="36" spans="1:12" ht="15.75" thickBot="1" x14ac:dyDescent="0.3">
      <c r="A36" s="17">
        <v>4</v>
      </c>
      <c r="B36" s="21" t="s">
        <v>23</v>
      </c>
      <c r="C36" s="57" t="s">
        <v>49</v>
      </c>
      <c r="D36" s="54">
        <v>251.92</v>
      </c>
      <c r="E36" s="54"/>
      <c r="F36" s="54">
        <v>26</v>
      </c>
      <c r="G36" s="35">
        <f t="shared" si="6"/>
        <v>0</v>
      </c>
      <c r="H36" s="54">
        <v>24</v>
      </c>
      <c r="I36" s="35">
        <f t="shared" si="7"/>
        <v>0</v>
      </c>
      <c r="J36" s="36">
        <v>0.08</v>
      </c>
      <c r="K36" s="35">
        <f t="shared" si="8"/>
        <v>0</v>
      </c>
      <c r="L36" s="15"/>
    </row>
    <row r="37" spans="1:12" ht="23.25" thickBot="1" x14ac:dyDescent="0.3">
      <c r="A37" s="22">
        <v>5</v>
      </c>
      <c r="B37" s="20" t="s">
        <v>46</v>
      </c>
      <c r="C37" s="54" t="s">
        <v>49</v>
      </c>
      <c r="D37" s="56">
        <v>150</v>
      </c>
      <c r="E37" s="58"/>
      <c r="F37" s="15" t="s">
        <v>24</v>
      </c>
      <c r="G37" s="81"/>
      <c r="H37" s="54">
        <v>16</v>
      </c>
      <c r="I37" s="76">
        <f t="shared" si="7"/>
        <v>0</v>
      </c>
      <c r="J37" s="77">
        <v>0.08</v>
      </c>
      <c r="K37" s="76">
        <f t="shared" si="8"/>
        <v>0</v>
      </c>
      <c r="L37" s="15"/>
    </row>
    <row r="38" spans="1:12" ht="29.25" customHeight="1" thickBot="1" x14ac:dyDescent="0.3">
      <c r="A38" s="106" t="s">
        <v>40</v>
      </c>
      <c r="B38" s="107"/>
      <c r="C38" s="107"/>
      <c r="D38" s="107"/>
      <c r="E38" s="107"/>
      <c r="F38" s="107"/>
      <c r="G38" s="107"/>
      <c r="H38" s="108"/>
      <c r="I38" s="97">
        <f>SUM(I33:I37)</f>
        <v>0</v>
      </c>
      <c r="J38" s="82"/>
      <c r="K38" s="97">
        <f>SUM(K33:K37)</f>
        <v>0</v>
      </c>
      <c r="L38" s="83"/>
    </row>
    <row r="39" spans="1:12" s="96" customFormat="1" ht="29.25" customHeight="1" x14ac:dyDescent="0.25">
      <c r="A39" s="93"/>
      <c r="B39" s="93"/>
      <c r="C39" s="93"/>
      <c r="D39" s="93"/>
      <c r="E39" s="93"/>
      <c r="F39" s="93"/>
      <c r="G39" s="93"/>
      <c r="H39" s="93"/>
      <c r="I39" s="94"/>
      <c r="J39" s="95"/>
      <c r="K39" s="94"/>
      <c r="L39" s="95"/>
    </row>
    <row r="40" spans="1:12" ht="15.75" thickBot="1" x14ac:dyDescent="0.3">
      <c r="A40" s="13" t="s">
        <v>58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ht="32.25" customHeight="1" x14ac:dyDescent="0.25">
      <c r="A41" s="102" t="s">
        <v>3</v>
      </c>
      <c r="B41" s="102" t="s">
        <v>4</v>
      </c>
      <c r="C41" s="102" t="s">
        <v>29</v>
      </c>
      <c r="D41" s="102" t="s">
        <v>6</v>
      </c>
      <c r="E41" s="104" t="s">
        <v>30</v>
      </c>
      <c r="F41" s="102" t="s">
        <v>31</v>
      </c>
      <c r="G41" s="17" t="s">
        <v>47</v>
      </c>
      <c r="H41" s="102" t="s">
        <v>34</v>
      </c>
      <c r="I41" s="102" t="s">
        <v>10</v>
      </c>
      <c r="J41" s="102" t="s">
        <v>35</v>
      </c>
      <c r="K41" s="102" t="s">
        <v>12</v>
      </c>
      <c r="L41" s="104" t="s">
        <v>64</v>
      </c>
    </row>
    <row r="42" spans="1:12" ht="48" customHeight="1" thickBot="1" x14ac:dyDescent="0.3">
      <c r="A42" s="103"/>
      <c r="B42" s="103"/>
      <c r="C42" s="103"/>
      <c r="D42" s="103"/>
      <c r="E42" s="105"/>
      <c r="F42" s="103"/>
      <c r="G42" s="8"/>
      <c r="H42" s="103"/>
      <c r="I42" s="103"/>
      <c r="J42" s="103"/>
      <c r="K42" s="103"/>
      <c r="L42" s="105"/>
    </row>
    <row r="43" spans="1:12" ht="15.75" thickBot="1" x14ac:dyDescent="0.3">
      <c r="A43" s="8">
        <v>1</v>
      </c>
      <c r="B43" s="18">
        <v>2</v>
      </c>
      <c r="C43" s="18">
        <v>3</v>
      </c>
      <c r="D43" s="18">
        <v>4</v>
      </c>
      <c r="E43" s="18">
        <v>5</v>
      </c>
      <c r="F43" s="18">
        <v>6</v>
      </c>
      <c r="G43" s="18" t="s">
        <v>13</v>
      </c>
      <c r="H43" s="18">
        <v>8</v>
      </c>
      <c r="I43" s="18" t="s">
        <v>14</v>
      </c>
      <c r="J43" s="18">
        <v>10</v>
      </c>
      <c r="K43" s="18" t="s">
        <v>15</v>
      </c>
      <c r="L43" s="19">
        <v>12</v>
      </c>
    </row>
    <row r="44" spans="1:12" ht="23.25" thickBot="1" x14ac:dyDescent="0.3">
      <c r="A44" s="84" t="s">
        <v>36</v>
      </c>
      <c r="B44" s="20" t="s">
        <v>37</v>
      </c>
      <c r="C44" s="85" t="s">
        <v>51</v>
      </c>
      <c r="D44" s="76">
        <v>57.77</v>
      </c>
      <c r="E44" s="85"/>
      <c r="F44" s="85">
        <v>9</v>
      </c>
      <c r="G44" s="76">
        <f>ROUND(D44*E44*F44,2)</f>
        <v>0</v>
      </c>
      <c r="H44" s="85">
        <v>24</v>
      </c>
      <c r="I44" s="76">
        <f>ROUND(G44*H44,2)</f>
        <v>0</v>
      </c>
      <c r="J44" s="77">
        <v>0.23</v>
      </c>
      <c r="K44" s="76">
        <f>ROUND(I44+(I44*J44),2)</f>
        <v>0</v>
      </c>
      <c r="L44" s="86"/>
    </row>
    <row r="45" spans="1:12" ht="30.75" customHeight="1" thickBot="1" x14ac:dyDescent="0.3">
      <c r="A45" s="106" t="s">
        <v>40</v>
      </c>
      <c r="B45" s="107"/>
      <c r="C45" s="107"/>
      <c r="D45" s="107"/>
      <c r="E45" s="107"/>
      <c r="F45" s="107"/>
      <c r="G45" s="107"/>
      <c r="H45" s="108"/>
      <c r="I45" s="97">
        <f>SUM(I44)</f>
        <v>0</v>
      </c>
      <c r="J45" s="82"/>
      <c r="K45" s="97">
        <f>SUM(K44)</f>
        <v>0</v>
      </c>
      <c r="L45" s="83"/>
    </row>
    <row r="46" spans="1:12" x14ac:dyDescent="0.25">
      <c r="A46" s="13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ht="15.75" thickBot="1" x14ac:dyDescent="0.3">
      <c r="A47" s="13" t="s">
        <v>59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ht="63" customHeight="1" x14ac:dyDescent="0.25">
      <c r="A48" s="102" t="s">
        <v>3</v>
      </c>
      <c r="B48" s="102" t="s">
        <v>4</v>
      </c>
      <c r="C48" s="102" t="s">
        <v>29</v>
      </c>
      <c r="D48" s="102" t="s">
        <v>6</v>
      </c>
      <c r="E48" s="104" t="s">
        <v>30</v>
      </c>
      <c r="F48" s="102" t="s">
        <v>31</v>
      </c>
      <c r="G48" s="17" t="s">
        <v>47</v>
      </c>
      <c r="H48" s="102" t="s">
        <v>34</v>
      </c>
      <c r="I48" s="102" t="s">
        <v>10</v>
      </c>
      <c r="J48" s="102" t="s">
        <v>35</v>
      </c>
      <c r="K48" s="102" t="s">
        <v>12</v>
      </c>
      <c r="L48" s="104" t="s">
        <v>64</v>
      </c>
    </row>
    <row r="49" spans="1:12" ht="17.25" customHeight="1" thickBot="1" x14ac:dyDescent="0.3">
      <c r="A49" s="103"/>
      <c r="B49" s="103"/>
      <c r="C49" s="103"/>
      <c r="D49" s="103"/>
      <c r="E49" s="105"/>
      <c r="F49" s="103"/>
      <c r="G49" s="8"/>
      <c r="H49" s="103"/>
      <c r="I49" s="103"/>
      <c r="J49" s="103"/>
      <c r="K49" s="103"/>
      <c r="L49" s="105"/>
    </row>
    <row r="50" spans="1:12" ht="15.75" thickBot="1" x14ac:dyDescent="0.3">
      <c r="A50" s="8">
        <v>1</v>
      </c>
      <c r="B50" s="18">
        <v>2</v>
      </c>
      <c r="C50" s="18">
        <v>3</v>
      </c>
      <c r="D50" s="18">
        <v>4</v>
      </c>
      <c r="E50" s="18">
        <v>5</v>
      </c>
      <c r="F50" s="18">
        <v>6</v>
      </c>
      <c r="G50" s="18" t="s">
        <v>13</v>
      </c>
      <c r="H50" s="18">
        <v>8</v>
      </c>
      <c r="I50" s="18" t="s">
        <v>14</v>
      </c>
      <c r="J50" s="18">
        <v>10</v>
      </c>
      <c r="K50" s="18" t="s">
        <v>15</v>
      </c>
      <c r="L50" s="19">
        <v>12</v>
      </c>
    </row>
    <row r="51" spans="1:12" ht="34.5" thickBot="1" x14ac:dyDescent="0.3">
      <c r="A51" s="84" t="s">
        <v>36</v>
      </c>
      <c r="B51" s="20" t="s">
        <v>41</v>
      </c>
      <c r="C51" s="85" t="s">
        <v>51</v>
      </c>
      <c r="D51" s="76">
        <v>732</v>
      </c>
      <c r="E51" s="85"/>
      <c r="F51" s="85">
        <v>4</v>
      </c>
      <c r="G51" s="76">
        <f>ROUND(D51*E51*F51,2)</f>
        <v>0</v>
      </c>
      <c r="H51" s="85">
        <v>24</v>
      </c>
      <c r="I51" s="76">
        <f>ROUND(G51*H51,2)</f>
        <v>0</v>
      </c>
      <c r="J51" s="77">
        <v>0.23</v>
      </c>
      <c r="K51" s="76">
        <f>ROUND(I51+(I51*J51),2)</f>
        <v>0</v>
      </c>
      <c r="L51" s="86"/>
    </row>
    <row r="52" spans="1:12" ht="31.5" customHeight="1" thickBot="1" x14ac:dyDescent="0.3">
      <c r="A52" s="106" t="s">
        <v>40</v>
      </c>
      <c r="B52" s="107"/>
      <c r="C52" s="107"/>
      <c r="D52" s="107"/>
      <c r="E52" s="107"/>
      <c r="F52" s="107"/>
      <c r="G52" s="107"/>
      <c r="H52" s="108"/>
      <c r="I52" s="97">
        <f>SUM(I51)</f>
        <v>0</v>
      </c>
      <c r="J52" s="82"/>
      <c r="K52" s="97">
        <f>SUM(K51)</f>
        <v>0</v>
      </c>
      <c r="L52" s="83"/>
    </row>
    <row r="53" spans="1:12" ht="15.75" thickBot="1" x14ac:dyDescent="0.3">
      <c r="A53" s="1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ht="15" customHeight="1" thickBot="1" x14ac:dyDescent="0.3">
      <c r="A54" s="63" t="s">
        <v>60</v>
      </c>
      <c r="B54" s="63"/>
      <c r="C54" s="63"/>
      <c r="D54" s="63"/>
      <c r="E54" s="111">
        <f>I17+I27+I38+I45+I52</f>
        <v>0</v>
      </c>
      <c r="F54" s="112"/>
      <c r="G54" s="61" t="s">
        <v>61</v>
      </c>
      <c r="H54" s="111">
        <f>K17+K27+K38+K45+K52</f>
        <v>0</v>
      </c>
      <c r="I54" s="112"/>
      <c r="J54" s="61" t="s">
        <v>62</v>
      </c>
      <c r="K54" s="63"/>
      <c r="L54" s="63"/>
    </row>
    <row r="56" spans="1:12" x14ac:dyDescent="0.25">
      <c r="A56" s="4" t="s">
        <v>55</v>
      </c>
    </row>
    <row r="57" spans="1:12" x14ac:dyDescent="0.25">
      <c r="A57" s="59" t="s">
        <v>54</v>
      </c>
    </row>
    <row r="58" spans="1:12" x14ac:dyDescent="0.25">
      <c r="A58" t="s">
        <v>53</v>
      </c>
    </row>
    <row r="59" spans="1:12" x14ac:dyDescent="0.25">
      <c r="B59" s="4" t="s">
        <v>52</v>
      </c>
    </row>
    <row r="60" spans="1:12" x14ac:dyDescent="0.25">
      <c r="B60" s="4" t="s">
        <v>56</v>
      </c>
    </row>
    <row r="61" spans="1:12" x14ac:dyDescent="0.25">
      <c r="B61" s="60" t="s">
        <v>42</v>
      </c>
    </row>
    <row r="62" spans="1:12" x14ac:dyDescent="0.25">
      <c r="B62" s="60"/>
    </row>
    <row r="63" spans="1:12" x14ac:dyDescent="0.25">
      <c r="G63" s="109" t="s">
        <v>63</v>
      </c>
      <c r="H63" s="110"/>
      <c r="I63" s="110"/>
      <c r="J63" s="110"/>
      <c r="K63" s="110"/>
      <c r="L63" s="110"/>
    </row>
  </sheetData>
  <mergeCells count="41">
    <mergeCell ref="G63:L63"/>
    <mergeCell ref="E54:F54"/>
    <mergeCell ref="H54:I54"/>
    <mergeCell ref="I41:I42"/>
    <mergeCell ref="J41:J42"/>
    <mergeCell ref="K41:K42"/>
    <mergeCell ref="I48:I49"/>
    <mergeCell ref="J48:J49"/>
    <mergeCell ref="K48:K49"/>
    <mergeCell ref="F41:F42"/>
    <mergeCell ref="H41:H42"/>
    <mergeCell ref="L48:L49"/>
    <mergeCell ref="A52:H52"/>
    <mergeCell ref="L41:L42"/>
    <mergeCell ref="A45:H45"/>
    <mergeCell ref="F48:F49"/>
    <mergeCell ref="A38:H38"/>
    <mergeCell ref="I30:I31"/>
    <mergeCell ref="J30:J31"/>
    <mergeCell ref="K30:K31"/>
    <mergeCell ref="L30:L31"/>
    <mergeCell ref="H48:H49"/>
    <mergeCell ref="A41:A42"/>
    <mergeCell ref="B41:B42"/>
    <mergeCell ref="C41:C42"/>
    <mergeCell ref="D41:D42"/>
    <mergeCell ref="E41:E42"/>
    <mergeCell ref="A48:A49"/>
    <mergeCell ref="B48:B49"/>
    <mergeCell ref="C48:C49"/>
    <mergeCell ref="D48:D49"/>
    <mergeCell ref="E48:E49"/>
    <mergeCell ref="A17:H17"/>
    <mergeCell ref="A27:H27"/>
    <mergeCell ref="A30:A31"/>
    <mergeCell ref="B30:B31"/>
    <mergeCell ref="C30:C31"/>
    <mergeCell ref="D30:D31"/>
    <mergeCell ref="E30:E31"/>
    <mergeCell ref="F30:F31"/>
    <mergeCell ref="H30:H3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nr 3</vt:lpstr>
      <vt:lpstr>'Zadanie nr 3'!OLE_LINK8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2026-05-05T13:06:10Z</dcterms:modified>
</cp:coreProperties>
</file>